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"/>
    </mc:Choice>
  </mc:AlternateContent>
  <bookViews>
    <workbookView xWindow="480" yWindow="105" windowWidth="25440" windowHeight="1125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B7" i="2" l="1"/>
  <c r="B6" i="2"/>
  <c r="G8" i="2" l="1"/>
  <c r="F7" i="2"/>
  <c r="D9" i="2"/>
  <c r="F6" i="2" l="1"/>
  <c r="B8" i="2" l="1"/>
  <c r="C8" i="2"/>
  <c r="D8" i="2" l="1"/>
  <c r="F8" i="2"/>
  <c r="D7" i="2" l="1"/>
  <c r="G22" i="2"/>
  <c r="D22" i="2"/>
  <c r="C22" i="2"/>
  <c r="B22" i="2"/>
  <c r="G21" i="2"/>
  <c r="C21" i="2"/>
  <c r="B21" i="2"/>
  <c r="G20" i="2"/>
  <c r="D21" i="2" s="1"/>
  <c r="D20" i="2"/>
  <c r="C20" i="2"/>
  <c r="B20" i="2"/>
  <c r="G19" i="2"/>
  <c r="D19" i="2"/>
  <c r="C19" i="2"/>
  <c r="B19" i="2"/>
  <c r="G18" i="2"/>
  <c r="C18" i="2"/>
  <c r="B18" i="2"/>
  <c r="G17" i="2"/>
  <c r="D18" i="2" s="1"/>
  <c r="D17" i="2"/>
  <c r="C17" i="2"/>
  <c r="B17" i="2"/>
  <c r="G16" i="2"/>
  <c r="C16" i="2"/>
  <c r="B16" i="2"/>
  <c r="G15" i="2"/>
  <c r="D15" i="2" s="1"/>
  <c r="C15" i="2"/>
  <c r="B15" i="2"/>
  <c r="G14" i="2"/>
  <c r="D16" i="2" l="1"/>
  <c r="G7" i="2" l="1"/>
  <c r="G9" i="2"/>
  <c r="G6" i="2"/>
  <c r="B23" i="2" l="1"/>
  <c r="C23" i="2"/>
  <c r="D23" i="2" l="1"/>
  <c r="F9" i="2" l="1"/>
  <c r="D6" i="2" l="1"/>
  <c r="E8" i="2" l="1"/>
</calcChain>
</file>

<file path=xl/sharedStrings.xml><?xml version="1.0" encoding="utf-8"?>
<sst xmlns="http://schemas.openxmlformats.org/spreadsheetml/2006/main" count="30" uniqueCount="30">
  <si>
    <t>Наименование</t>
  </si>
  <si>
    <t>Исполнено</t>
  </si>
  <si>
    <t>% исполнения к утверждено  первоначально</t>
  </si>
  <si>
    <t>Доходы</t>
  </si>
  <si>
    <t>Расходы</t>
  </si>
  <si>
    <t>Изменения                 (гр.3-гр.2)</t>
  </si>
  <si>
    <t xml:space="preserve">Решение Совета депутатов </t>
  </si>
  <si>
    <t>Итого изменений</t>
  </si>
  <si>
    <t>Объем муниципального долга (верхний предел)</t>
  </si>
  <si>
    <t>Доходы (изменения)</t>
  </si>
  <si>
    <t>Дефицит (профицит) (изменения)</t>
  </si>
  <si>
    <t>% исполнения к утвержденным уточненным назначениям</t>
  </si>
  <si>
    <t>Расходы (изменения)</t>
  </si>
  <si>
    <t xml:space="preserve">Дефицит (профицит) </t>
  </si>
  <si>
    <t>Доходы                (с учетом изменений)</t>
  </si>
  <si>
    <t>Расходы                         (с учетом изменений)</t>
  </si>
  <si>
    <t>Утверждено (сводная роспись)</t>
  </si>
  <si>
    <t>Основные параметры исполнения бюджета ЗАТО г. Североморск за 2020 год</t>
  </si>
  <si>
    <t>Сведения о внесенных изменениях в бюджет ЗАТО г. Североморск в 2020 году</t>
  </si>
  <si>
    <t>Утверждено первоначально (Решение о бюджете)</t>
  </si>
  <si>
    <t>Дефицит (-) (профицит (+)</t>
  </si>
  <si>
    <t>от 17.12.2019 № 579 "О бюджете муниципального образования ЗАТО г. Североморск на 2020 год и на плановый период 2021 и 2022 годов"</t>
  </si>
  <si>
    <t>от 21.01.2020 № 587 "О внесении изменений и дополнений в Решение Совета депутатов от 17.12.2019 № 579 "О бюджете муниципального образования ЗАТО г. Североморск на 2020 год и на плановый период 2021 и 2022 годов"</t>
  </si>
  <si>
    <t>от 25.02.2020 № 598 "О внесении изменений и дополнений в Решение Совета депутатов от 17.12.2019 № 579 "О бюджете муниципального образования ЗАТО г. Североморск на 2020 год и на плановый период 2021 и 2022 годов"</t>
  </si>
  <si>
    <t>от 14.04.2020 № 612 "О внесении изменений и дополнений в Решение Совета депутатов от 17.12.2019 № 579 "О бюджете муниципального образования ЗАТО г. Североморск на 2020 год и на плановый период 2021 и 2022 годов"</t>
  </si>
  <si>
    <t>от 26.05.2020 № 629 "О внесении изменений и дополнений в Решение Совета депутатов от 17.12.2019 № 579 "О бюджете муниципального образования ЗАТО г. Североморск на 2020 год и на плановый период 2021 и 2022 годов"</t>
  </si>
  <si>
    <t>от 23.06.2020 № 641 "О внесении изменений и дополнений в Решение Совета депутатов от 17.12.2019 № 579 "О бюджете муниципального образования ЗАТО г. Североморск на 2020 год и на плановый период 2021 и 2022 годов"</t>
  </si>
  <si>
    <t>от 25.08.2020 № 655 "О внесении изменений и дополнений в Решение Совета депутатов от 17.12.2019 № 579 "О бюджете муниципального образования ЗАТО г. Североморск на 2020 год и на плановый период 2021 и 2022 годов"</t>
  </si>
  <si>
    <t>от 27.10.2020 № 14 "О внесении изменений и дополнений в Решение Совета депутатов от 17.12.2019 № 579 "О бюджете муниципального образования ЗАТО г. Североморск на 2020 год и на плановый период 2021 и 2022 годов"</t>
  </si>
  <si>
    <t>от 22.12.2020 № 32 "О внесении изменений и дополнений в Решение Совета депутатов от 17.12.2019 № 579 "О бюджете муниципального образования ЗАТО г. Североморск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</si>
</sst>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_-* #,##0.0\ _₽_-;\-* #,##0.0\ _₽_-;_-* &quot;-&quot;?\ _₽_-;_-@_-"/>
    <numFmt numFmtId="168" formatCode="#,##0.0_ ;\-#,##0.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166" fontId="5" fillId="0" borderId="0" xfId="0" applyNumberFormat="1" applyFont="1"/>
    <xf numFmtId="0" fontId="5" fillId="0" borderId="0" xfId="0" applyFont="1" applyAlignment="1">
      <alignment wrapText="1"/>
    </xf>
    <xf numFmtId="167" fontId="5" fillId="0" borderId="0" xfId="0" applyNumberFormat="1" applyFont="1"/>
    <xf numFmtId="0" fontId="3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5" fontId="5" fillId="0" borderId="0" xfId="0" applyNumberFormat="1" applyFont="1"/>
    <xf numFmtId="168" fontId="5" fillId="0" borderId="0" xfId="0" applyNumberFormat="1" applyFont="1"/>
    <xf numFmtId="2" fontId="7" fillId="0" borderId="1" xfId="0" quotePrefix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168" fontId="12" fillId="0" borderId="1" xfId="1" applyNumberFormat="1" applyFont="1" applyBorder="1" applyAlignment="1">
      <alignment horizontal="right"/>
    </xf>
    <xf numFmtId="168" fontId="13" fillId="0" borderId="1" xfId="1" applyNumberFormat="1" applyFont="1" applyBorder="1" applyAlignment="1">
      <alignment horizontal="right"/>
    </xf>
    <xf numFmtId="168" fontId="12" fillId="0" borderId="1" xfId="1" applyNumberFormat="1" applyFont="1" applyBorder="1" applyAlignment="1">
      <alignment horizontal="right" vertical="center"/>
    </xf>
    <xf numFmtId="168" fontId="13" fillId="0" borderId="1" xfId="1" applyNumberFormat="1" applyFont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8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1"/>
  <sheetViews>
    <sheetView tabSelected="1" topLeftCell="A3" workbookViewId="0">
      <selection activeCell="K8" sqref="K8"/>
    </sheetView>
  </sheetViews>
  <sheetFormatPr defaultRowHeight="15" x14ac:dyDescent="0.25"/>
  <cols>
    <col min="1" max="1" width="45.5703125" style="2" customWidth="1"/>
    <col min="2" max="2" width="13" style="2" customWidth="1"/>
    <col min="3" max="7" width="12" style="2" customWidth="1"/>
    <col min="8" max="8" width="9.140625" style="2"/>
    <col min="9" max="9" width="10.28515625" style="2" bestFit="1" customWidth="1"/>
    <col min="10" max="10" width="9.140625" style="2"/>
    <col min="11" max="11" width="14.7109375" style="2" customWidth="1"/>
    <col min="12" max="16384" width="9.140625" style="2"/>
  </cols>
  <sheetData>
    <row r="2" spans="1:11" x14ac:dyDescent="0.25">
      <c r="A2" s="1" t="s">
        <v>17</v>
      </c>
    </row>
    <row r="4" spans="1:11" ht="52.5" x14ac:dyDescent="0.25">
      <c r="A4" s="21" t="s">
        <v>0</v>
      </c>
      <c r="B4" s="21" t="s">
        <v>19</v>
      </c>
      <c r="C4" s="22" t="s">
        <v>16</v>
      </c>
      <c r="D4" s="22" t="s">
        <v>5</v>
      </c>
      <c r="E4" s="22" t="s">
        <v>1</v>
      </c>
      <c r="F4" s="23" t="s">
        <v>2</v>
      </c>
      <c r="G4" s="23" t="s">
        <v>11</v>
      </c>
    </row>
    <row r="5" spans="1:11" s="4" customFormat="1" ht="11.25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11" x14ac:dyDescent="0.25">
      <c r="A6" s="24" t="s">
        <v>3</v>
      </c>
      <c r="B6" s="25">
        <f>3838466.6</f>
        <v>3838466.6</v>
      </c>
      <c r="C6" s="25">
        <v>4119551.7</v>
      </c>
      <c r="D6" s="25">
        <f>C6-B6</f>
        <v>281085.10000000009</v>
      </c>
      <c r="E6" s="26">
        <v>4163744.9</v>
      </c>
      <c r="F6" s="25">
        <f>E6/B6*100</f>
        <v>108.47417299397628</v>
      </c>
      <c r="G6" s="25">
        <f>E6/C6*100</f>
        <v>101.0727672139665</v>
      </c>
    </row>
    <row r="7" spans="1:11" x14ac:dyDescent="0.25">
      <c r="A7" s="24" t="s">
        <v>4</v>
      </c>
      <c r="B7" s="25">
        <f>3922587.4</f>
        <v>3922587.4</v>
      </c>
      <c r="C7" s="25">
        <v>4216684</v>
      </c>
      <c r="D7" s="25">
        <f t="shared" ref="D7" si="0">C7-B7</f>
        <v>294096.60000000009</v>
      </c>
      <c r="E7" s="26">
        <v>4149188.4</v>
      </c>
      <c r="F7" s="25">
        <f>E7/B7*100</f>
        <v>105.7768247560271</v>
      </c>
      <c r="G7" s="25">
        <f t="shared" ref="G7:G9" si="1">E7/C7*100</f>
        <v>98.39932041386075</v>
      </c>
    </row>
    <row r="8" spans="1:11" x14ac:dyDescent="0.25">
      <c r="A8" s="24" t="s">
        <v>20</v>
      </c>
      <c r="B8" s="25">
        <f>B6-B7</f>
        <v>-84120.799999999814</v>
      </c>
      <c r="C8" s="25">
        <f>-G22</f>
        <v>-95772.700000000186</v>
      </c>
      <c r="D8" s="25">
        <f>-C8+B8</f>
        <v>11651.900000000373</v>
      </c>
      <c r="E8" s="26">
        <f t="shared" ref="E8" si="2">E6-E7</f>
        <v>14556.5</v>
      </c>
      <c r="F8" s="25">
        <f>-E8/B8*100</f>
        <v>17.304281461897691</v>
      </c>
      <c r="G8" s="25">
        <f>-E8/C8*100</f>
        <v>15.199007650405566</v>
      </c>
      <c r="K8" s="19"/>
    </row>
    <row r="9" spans="1:11" x14ac:dyDescent="0.25">
      <c r="A9" s="24" t="s">
        <v>8</v>
      </c>
      <c r="B9" s="27">
        <v>332000</v>
      </c>
      <c r="C9" s="27">
        <v>209500</v>
      </c>
      <c r="D9" s="27">
        <f>C9-B9</f>
        <v>-122500</v>
      </c>
      <c r="E9" s="28">
        <v>114000</v>
      </c>
      <c r="F9" s="27">
        <f t="shared" ref="F9" si="3">E9/B9*100</f>
        <v>34.337349397590359</v>
      </c>
      <c r="G9" s="25">
        <f t="shared" si="1"/>
        <v>54.415274463007158</v>
      </c>
      <c r="I9" s="20"/>
    </row>
    <row r="10" spans="1:11" x14ac:dyDescent="0.25">
      <c r="I10" s="20"/>
    </row>
    <row r="11" spans="1:11" x14ac:dyDescent="0.25">
      <c r="A11" s="1" t="s">
        <v>18</v>
      </c>
      <c r="E11" s="7"/>
      <c r="G11" s="5"/>
      <c r="I11" s="20"/>
    </row>
    <row r="13" spans="1:11" s="8" customFormat="1" ht="33.75" x14ac:dyDescent="0.25">
      <c r="A13" s="9" t="s">
        <v>6</v>
      </c>
      <c r="B13" s="10" t="s">
        <v>9</v>
      </c>
      <c r="C13" s="10" t="s">
        <v>12</v>
      </c>
      <c r="D13" s="10" t="s">
        <v>10</v>
      </c>
      <c r="E13" s="10" t="s">
        <v>14</v>
      </c>
      <c r="F13" s="10" t="s">
        <v>15</v>
      </c>
      <c r="G13" s="10" t="s">
        <v>13</v>
      </c>
    </row>
    <row r="14" spans="1:11" s="8" customFormat="1" ht="21" x14ac:dyDescent="0.25">
      <c r="A14" s="32" t="s">
        <v>21</v>
      </c>
      <c r="B14" s="29"/>
      <c r="C14" s="11"/>
      <c r="D14" s="11"/>
      <c r="E14" s="15">
        <v>3838466.6</v>
      </c>
      <c r="F14" s="16">
        <v>3922587.4</v>
      </c>
      <c r="G14" s="17">
        <f>F14-E14</f>
        <v>84120.799999999814</v>
      </c>
    </row>
    <row r="15" spans="1:11" s="8" customFormat="1" ht="42" x14ac:dyDescent="0.25">
      <c r="A15" s="32" t="s">
        <v>22</v>
      </c>
      <c r="B15" s="30">
        <f>E15-E14</f>
        <v>0</v>
      </c>
      <c r="C15" s="18">
        <f>F15-F14</f>
        <v>0</v>
      </c>
      <c r="D15" s="18">
        <f>G15-G14</f>
        <v>0</v>
      </c>
      <c r="E15" s="16">
        <v>3838466.6</v>
      </c>
      <c r="F15" s="16">
        <v>3922587.4</v>
      </c>
      <c r="G15" s="12">
        <f t="shared" ref="G15:G22" si="4">F15-E15</f>
        <v>84120.799999999814</v>
      </c>
    </row>
    <row r="16" spans="1:11" s="8" customFormat="1" ht="42" x14ac:dyDescent="0.25">
      <c r="A16" s="32" t="s">
        <v>23</v>
      </c>
      <c r="B16" s="30">
        <f>E16-E15</f>
        <v>40766.699999999721</v>
      </c>
      <c r="C16" s="18">
        <f t="shared" ref="C16:D22" si="5">F16-F15</f>
        <v>45924.800000000279</v>
      </c>
      <c r="D16" s="18">
        <f t="shared" si="5"/>
        <v>5158.1000000005588</v>
      </c>
      <c r="E16" s="16">
        <v>3879233.3</v>
      </c>
      <c r="F16" s="16">
        <v>3968512.2</v>
      </c>
      <c r="G16" s="12">
        <f t="shared" si="4"/>
        <v>89278.900000000373</v>
      </c>
    </row>
    <row r="17" spans="1:7" s="8" customFormat="1" ht="42" x14ac:dyDescent="0.25">
      <c r="A17" s="32" t="s">
        <v>24</v>
      </c>
      <c r="B17" s="30">
        <f t="shared" ref="B17:B22" si="6">E17-E16</f>
        <v>538.60000000009313</v>
      </c>
      <c r="C17" s="18">
        <f t="shared" si="5"/>
        <v>7757.5</v>
      </c>
      <c r="D17" s="18">
        <f t="shared" si="5"/>
        <v>7218.8999999999069</v>
      </c>
      <c r="E17" s="16">
        <v>3879771.9</v>
      </c>
      <c r="F17" s="16">
        <v>3976269.7</v>
      </c>
      <c r="G17" s="12">
        <f t="shared" si="4"/>
        <v>96497.800000000279</v>
      </c>
    </row>
    <row r="18" spans="1:7" s="8" customFormat="1" ht="42" x14ac:dyDescent="0.25">
      <c r="A18" s="32" t="s">
        <v>25</v>
      </c>
      <c r="B18" s="30">
        <f t="shared" si="6"/>
        <v>25325.399999999907</v>
      </c>
      <c r="C18" s="18">
        <f t="shared" si="5"/>
        <v>25037.5</v>
      </c>
      <c r="D18" s="18">
        <f t="shared" si="5"/>
        <v>-287.89999999990687</v>
      </c>
      <c r="E18" s="16">
        <v>3905097.3</v>
      </c>
      <c r="F18" s="16">
        <v>4001307.2</v>
      </c>
      <c r="G18" s="12">
        <f t="shared" si="4"/>
        <v>96209.900000000373</v>
      </c>
    </row>
    <row r="19" spans="1:7" s="8" customFormat="1" ht="42" x14ac:dyDescent="0.25">
      <c r="A19" s="32" t="s">
        <v>26</v>
      </c>
      <c r="B19" s="30">
        <f t="shared" si="6"/>
        <v>63597.300000000279</v>
      </c>
      <c r="C19" s="18">
        <f t="shared" si="5"/>
        <v>82638.199999999721</v>
      </c>
      <c r="D19" s="18">
        <f t="shared" si="5"/>
        <v>19040.899999999441</v>
      </c>
      <c r="E19" s="16">
        <v>3968694.6</v>
      </c>
      <c r="F19" s="16">
        <v>4083945.4</v>
      </c>
      <c r="G19" s="12">
        <f t="shared" si="4"/>
        <v>115250.79999999981</v>
      </c>
    </row>
    <row r="20" spans="1:7" s="8" customFormat="1" ht="42" x14ac:dyDescent="0.25">
      <c r="A20" s="32" t="s">
        <v>27</v>
      </c>
      <c r="B20" s="30">
        <f t="shared" si="6"/>
        <v>3504.6999999997206</v>
      </c>
      <c r="C20" s="18">
        <f t="shared" si="5"/>
        <v>3144.6000000000931</v>
      </c>
      <c r="D20" s="18">
        <f t="shared" si="5"/>
        <v>-360.09999999962747</v>
      </c>
      <c r="E20" s="16">
        <v>3972199.3</v>
      </c>
      <c r="F20" s="16">
        <v>4087090</v>
      </c>
      <c r="G20" s="12">
        <f t="shared" si="4"/>
        <v>114890.70000000019</v>
      </c>
    </row>
    <row r="21" spans="1:7" s="8" customFormat="1" ht="31.5" x14ac:dyDescent="0.25">
      <c r="A21" s="32" t="s">
        <v>28</v>
      </c>
      <c r="B21" s="30">
        <f t="shared" si="6"/>
        <v>158477.30000000028</v>
      </c>
      <c r="C21" s="18">
        <f t="shared" si="5"/>
        <v>140059.29999999981</v>
      </c>
      <c r="D21" s="18">
        <f t="shared" si="5"/>
        <v>-18418.000000000466</v>
      </c>
      <c r="E21" s="16">
        <v>4130676.6</v>
      </c>
      <c r="F21" s="16">
        <v>4227149.3</v>
      </c>
      <c r="G21" s="12">
        <f t="shared" si="4"/>
        <v>96472.699999999721</v>
      </c>
    </row>
    <row r="22" spans="1:7" s="8" customFormat="1" ht="31.5" x14ac:dyDescent="0.25">
      <c r="A22" s="32" t="s">
        <v>29</v>
      </c>
      <c r="B22" s="30">
        <f t="shared" si="6"/>
        <v>-11124.899999999907</v>
      </c>
      <c r="C22" s="18">
        <f t="shared" si="5"/>
        <v>-11824.899999999441</v>
      </c>
      <c r="D22" s="18">
        <f t="shared" si="5"/>
        <v>-699.99999999953434</v>
      </c>
      <c r="E22" s="16">
        <v>4119551.7</v>
      </c>
      <c r="F22" s="16">
        <v>4215324.4000000004</v>
      </c>
      <c r="G22" s="12">
        <f t="shared" si="4"/>
        <v>95772.700000000186</v>
      </c>
    </row>
    <row r="23" spans="1:7" s="8" customFormat="1" ht="15.75" x14ac:dyDescent="0.25">
      <c r="A23" s="31" t="s">
        <v>7</v>
      </c>
      <c r="B23" s="13">
        <f>SUM(B15:B22)</f>
        <v>281085.10000000009</v>
      </c>
      <c r="C23" s="13">
        <f>SUM(C15:C22)</f>
        <v>292737.00000000047</v>
      </c>
      <c r="D23" s="13">
        <f>SUM(D15:D22)</f>
        <v>11651.900000000373</v>
      </c>
      <c r="E23" s="14"/>
      <c r="F23" s="14"/>
      <c r="G23" s="12"/>
    </row>
    <row r="24" spans="1:7" x14ac:dyDescent="0.25">
      <c r="A24" s="6"/>
    </row>
    <row r="25" spans="1:7" x14ac:dyDescent="0.25">
      <c r="A25" s="6"/>
      <c r="C25" s="19"/>
      <c r="F25" s="19"/>
    </row>
    <row r="26" spans="1:7" x14ac:dyDescent="0.25">
      <c r="A26" s="6"/>
    </row>
    <row r="27" spans="1:7" x14ac:dyDescent="0.25">
      <c r="A27" s="6"/>
    </row>
    <row r="28" spans="1:7" x14ac:dyDescent="0.25">
      <c r="A28" s="6"/>
    </row>
    <row r="29" spans="1:7" x14ac:dyDescent="0.25">
      <c r="A29" s="6"/>
    </row>
    <row r="30" spans="1:7" x14ac:dyDescent="0.25">
      <c r="A30" s="6"/>
    </row>
    <row r="31" spans="1:7" x14ac:dyDescent="0.25">
      <c r="A31" s="6"/>
    </row>
  </sheetData>
  <pageMargins left="0.70866141732283472" right="0.70866141732283472" top="0.74803149606299213" bottom="0.74803149606299213" header="0.31496062992125984" footer="0.31496062992125984"/>
  <pageSetup paperSize="9" scale="6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Агаркова</cp:lastModifiedBy>
  <cp:lastPrinted>2021-02-19T13:56:48Z</cp:lastPrinted>
  <dcterms:created xsi:type="dcterms:W3CDTF">2015-01-19T13:42:28Z</dcterms:created>
  <dcterms:modified xsi:type="dcterms:W3CDTF">2021-02-19T15:16:53Z</dcterms:modified>
</cp:coreProperties>
</file>